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МОИ ДОКУМЕНТЫ!!!!\(6) ОБЪЕКТЫ  2003-2020\2024 год\Объекты 2024\(9) ПИР (площадки) трасса луч Первомайский+ Храмцовкий\(7) конкурс (1 пусковой 2025) 4,6,17,ВП2\"/>
    </mc:Choice>
  </mc:AlternateContent>
  <xr:revisionPtr revIDLastSave="0" documentId="8_{D050FD91-AA67-41E2-9A4C-E0C9C86ABFCC}" xr6:coauthVersionLast="47" xr6:coauthVersionMax="47" xr10:uidLastSave="{00000000-0000-0000-0000-000000000000}"/>
  <bookViews>
    <workbookView xWindow="1560" yWindow="885" windowWidth="15285" windowHeight="15315" xr2:uid="{00000000-000D-0000-FFFF-FFFF00000000}"/>
  </bookViews>
  <sheets>
    <sheet name="02-02-04 КМ.4_ВП-2 - Ведомость " sheetId="1" r:id="rId1"/>
  </sheets>
  <definedNames>
    <definedName name="_xlnm.Print_Titles" localSheetId="0">'02-02-04 КМ.4_ВП-2 - Ведомость '!$7:$7</definedName>
    <definedName name="_xlnm.Print_Area" localSheetId="0">'02-02-04 КМ.4_ВП-2 - Ведомость '!$A$1:$G$62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51" i="1" l="1"/>
  <c r="A50" i="1"/>
  <c r="A49" i="1"/>
  <c r="A47" i="1"/>
  <c r="A45" i="1"/>
  <c r="A44" i="1"/>
  <c r="A42" i="1"/>
  <c r="A41" i="1"/>
  <c r="A40" i="1"/>
  <c r="A39" i="1"/>
  <c r="A38" i="1"/>
  <c r="A37" i="1"/>
  <c r="A35" i="1"/>
  <c r="A34" i="1"/>
  <c r="A33" i="1"/>
  <c r="A32" i="1"/>
  <c r="A31" i="1"/>
  <c r="A30" i="1"/>
  <c r="A29" i="1"/>
  <c r="A28" i="1"/>
  <c r="A27" i="1"/>
  <c r="A25" i="1"/>
  <c r="A24" i="1"/>
  <c r="A23" i="1"/>
  <c r="A21" i="1"/>
  <c r="A20" i="1"/>
  <c r="A19" i="1"/>
  <c r="A17" i="1"/>
  <c r="A16" i="1"/>
  <c r="A15" i="1"/>
  <c r="A13" i="1"/>
  <c r="A12" i="1"/>
  <c r="A11" i="1"/>
  <c r="A10" i="1"/>
</calcChain>
</file>

<file path=xl/sharedStrings.xml><?xml version="1.0" encoding="utf-8"?>
<sst xmlns="http://schemas.openxmlformats.org/spreadsheetml/2006/main" count="243" uniqueCount="111">
  <si>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</si>
  <si>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</si>
  <si>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</si>
  <si>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</si>
  <si>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</si>
  <si>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</si>
  <si>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</si>
  <si>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Конструкции металлические (1-3БЭК(ТЭЦ-12)-КМ.4.СМ)</t>
  </si>
  <si>
    <t>Балки</t>
  </si>
  <si>
    <t>1</t>
  </si>
  <si>
    <t>Монтаж балок,прогонов,  ригелей перекрытия, покрытия и под установку оборудования многоэтажных зданий при высоте здания: до 25 м ( марка стали  С245)</t>
  </si>
  <si>
    <t>т</t>
  </si>
  <si>
    <t xml:space="preserve">0,11+0,22+0,03 </t>
  </si>
  <si>
    <t xml:space="preserve">1 </t>
  </si>
  <si>
    <t>2</t>
  </si>
  <si>
    <t>Швеллер стальной горячекатанный ГОСТ 8240-97 С245-4 ГОСТ 27772-2021 12П</t>
  </si>
  <si>
    <t xml:space="preserve">(0.11)*1,03 </t>
  </si>
  <si>
    <t>3</t>
  </si>
  <si>
    <t>Швеллер стальной горячекатанный ГОСТ 8240-97 С245-4 ГОСТ 27772-2021 16П</t>
  </si>
  <si>
    <t xml:space="preserve">0.22*1,03 </t>
  </si>
  <si>
    <t>4</t>
  </si>
  <si>
    <t>Уголок строительный горячекатанный равнополочный ГОСТ 8509-93 C245-4 ГОСТ 27772-2021 l50x5</t>
  </si>
  <si>
    <t xml:space="preserve">0,03*1,03 </t>
  </si>
  <si>
    <t>Стойки</t>
  </si>
  <si>
    <t>5</t>
  </si>
  <si>
    <t>Монтаж опорных стоек для пролетов: до 24 м</t>
  </si>
  <si>
    <t xml:space="preserve">0,04+0,12 </t>
  </si>
  <si>
    <t>6</t>
  </si>
  <si>
    <t>Прокат листовой горячекатанный ГОСТ 19903-2015 С245-8 ГОСТ 27772-2021 t8</t>
  </si>
  <si>
    <t xml:space="preserve">0,04*1,03 </t>
  </si>
  <si>
    <t>7</t>
  </si>
  <si>
    <t>Уголок строительный горячекатанный равнополочный ГОСТ 8509-93 C245-4 ГОСТ 27772-2021 l75х6</t>
  </si>
  <si>
    <t xml:space="preserve">0,12*1,03 </t>
  </si>
  <si>
    <t>Связи</t>
  </si>
  <si>
    <t>8</t>
  </si>
  <si>
    <t>Монтаж связей и распорок из одиночных и парных уголков, гнутосварных профилей для пролетов: до 24 м при высоте здания до 25 м</t>
  </si>
  <si>
    <t xml:space="preserve">0,06+0,02 </t>
  </si>
  <si>
    <t>9</t>
  </si>
  <si>
    <t xml:space="preserve">0.06*1,03 </t>
  </si>
  <si>
    <t>10</t>
  </si>
  <si>
    <t xml:space="preserve">0,02*1,03 </t>
  </si>
  <si>
    <t>Опоры</t>
  </si>
  <si>
    <t>11</t>
  </si>
  <si>
    <t xml:space="preserve">0,31+0,23 </t>
  </si>
  <si>
    <t>12</t>
  </si>
  <si>
    <t xml:space="preserve">0,31*1,03 </t>
  </si>
  <si>
    <t>13</t>
  </si>
  <si>
    <t xml:space="preserve">0,23*1,03 </t>
  </si>
  <si>
    <t>Стремянки</t>
  </si>
  <si>
    <t>14</t>
  </si>
  <si>
    <t>Монтаж лестниц прямолинейных и криволинейных, пожарных с ограждением</t>
  </si>
  <si>
    <t xml:space="preserve"> </t>
  </si>
  <si>
    <t>15</t>
  </si>
  <si>
    <t>Сборка с помощью крана на автомобильном ходу: лестницы прямолинейные и криволинейные с ограждением</t>
  </si>
  <si>
    <t xml:space="preserve">0,03+0,01+0,06+0,06+0,14+0,03+(27,03*0,00037) </t>
  </si>
  <si>
    <t>16</t>
  </si>
  <si>
    <t>17</t>
  </si>
  <si>
    <t xml:space="preserve">(0,01)*1,03 </t>
  </si>
  <si>
    <t>18</t>
  </si>
  <si>
    <t>Прокат листовой горячекатанный ГОСТ 19903-2015 С245-4 ГОСТ 27772-2021 t4</t>
  </si>
  <si>
    <t xml:space="preserve">(0,06)*1,03 </t>
  </si>
  <si>
    <t>19</t>
  </si>
  <si>
    <t xml:space="preserve">0,06*1,03 </t>
  </si>
  <si>
    <t>20</t>
  </si>
  <si>
    <t xml:space="preserve">0,14*1,03 </t>
  </si>
  <si>
    <t>21</t>
  </si>
  <si>
    <t>Трубы стальные электросварные прямошовные из стали марок Ст2, 10, наружный диаметр 20 мм, толщина стенки 1,0 мм</t>
  </si>
  <si>
    <t>м</t>
  </si>
  <si>
    <t>22</t>
  </si>
  <si>
    <t>Прокат сортовой стальной горячекатанный круглый ГОСТ 2590-2006 С245-4-ГОСТ 27772-2021 ф12</t>
  </si>
  <si>
    <t>Ограждения площадок</t>
  </si>
  <si>
    <t>23</t>
  </si>
  <si>
    <t>Сборка с помощью крана на автомобильном ходу: площадки для обслуживания оборудования и трубопроводов</t>
  </si>
  <si>
    <t>24</t>
  </si>
  <si>
    <t>Монтаж площадок с настилом и ограждением из листовой, рифленой, просечной и круглой стали</t>
  </si>
  <si>
    <t xml:space="preserve">0,06+0,02+0,15+0,16 </t>
  </si>
  <si>
    <t>25</t>
  </si>
  <si>
    <t>26</t>
  </si>
  <si>
    <t>Уголок стальной горячекатаный равнополочный, марки стали Ст3сп, Ст3пс, ширина полок 20-32 мм, толщина полки 3-4 мм</t>
  </si>
  <si>
    <t>27</t>
  </si>
  <si>
    <t xml:space="preserve">0,15*1,03 </t>
  </si>
  <si>
    <t>28</t>
  </si>
  <si>
    <t>Лист стальной просечно-вытяжной ТУ 36-26.11-5-89 С235 ГОСТ 27772-2021 ПВ-506</t>
  </si>
  <si>
    <t xml:space="preserve">0,16*1,03 </t>
  </si>
  <si>
    <t>Антикоррозионая защита</t>
  </si>
  <si>
    <t>29</t>
  </si>
  <si>
    <t>Огрунтовка металлических поверхностей за один раз: грунтовкой ГФ-021</t>
  </si>
  <si>
    <t>100 м2</t>
  </si>
  <si>
    <t xml:space="preserve">((0,36+0,16+0,08+0,54+0,34+0,39)*29) / 100 </t>
  </si>
  <si>
    <t>30</t>
  </si>
  <si>
    <t>Окраска металлических огрунтованных поверхностей: эмалью ПФ-115</t>
  </si>
  <si>
    <t>Раздел 2. Демонтажные работы (1-3БЭК(ТЭЦ-12)-КМ.1, л.1)</t>
  </si>
  <si>
    <t>31</t>
  </si>
  <si>
    <t>Вывоз металла до приобъектного склада</t>
  </si>
  <si>
    <t>32</t>
  </si>
  <si>
    <t>Погрузка в автотранспортное средство: прочие материалы, детали (с использованием погрузчика)</t>
  </si>
  <si>
    <t>1т груза</t>
  </si>
  <si>
    <t>33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</si>
  <si>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</si>
  <si>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34</t>
  </si>
  <si>
    <t>Разгрузка с автотранспортного средства: прочие материалы, детали (с использованием погрузчика)</t>
  </si>
  <si>
    <t>Составил:</t>
  </si>
  <si>
    <t>[должность, подпись (инициалы, фамилия)]</t>
  </si>
  <si>
    <t xml:space="preserve">     Заместитель директора филиала –  главный инженер                                                                                         В.В. Саунин                                                                           </t>
  </si>
  <si>
    <t>«Трубопровод теплотрассы луч "Первомайский". Инв. №ИЭ000407. Техническое перевооружение. Замена лестниц, ограждений, площадок обслуживания запорной арматуры»</t>
  </si>
  <si>
    <t>Ведомость объёмов работ № 02-02-04</t>
  </si>
  <si>
    <t>Конструкции металлические ВП-2 (КМ4)</t>
  </si>
  <si>
    <t>1-3БЭК(ТЭЦ-12)-КМ.4</t>
  </si>
  <si>
    <t xml:space="preserve">      Начальик ОКС                                                                                                                                              Ю.А. Архипов</t>
  </si>
  <si>
    <t xml:space="preserve">     Начальник РТС                                                                                                                                              Ю.С. Сапунов</t>
  </si>
  <si>
    <t xml:space="preserve">    Экономист 1 кат. ОКС                                                                                                                                     О.Н. Бушанова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</si>
</sst>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6" fillId="0" borderId="0" xfId="1" applyNumberFormat="1" applyFont="1"/>
    <xf numFmtId="0" fontId="6" fillId="0" borderId="0" xfId="1" applyFont="1" applyAlignment="1">
      <alignment horizontal="right" vertical="top"/>
    </xf>
    <xf numFmtId="0" fontId="6" fillId="0" borderId="0" xfId="1" applyFont="1"/>
    <xf numFmtId="0" fontId="6" fillId="0" borderId="0" xfId="0" applyFont="1"/>
    <xf numFmtId="0" fontId="8" fillId="0" borderId="0" xfId="0" applyFont="1" applyAlignment="1">
      <alignment vertical="top" wrapText="1"/>
    </xf>
    <xf numFmtId="0" fontId="7" fillId="0" borderId="0" xfId="1" applyFont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2" fontId="6" fillId="0" borderId="1" xfId="0" applyNumberFormat="1" applyFont="1" applyFill="1" applyBorder="1" applyAlignment="1" applyProtection="1">
      <alignment horizontal="right" vertical="top" wrapText="1"/>
    </xf>
    <xf numFmtId="164" fontId="6" fillId="0" borderId="1" xfId="0" applyNumberFormat="1" applyFont="1" applyFill="1" applyBorder="1" applyAlignment="1" applyProtection="1">
      <alignment horizontal="right" vertical="top" wrapText="1"/>
    </xf>
    <xf numFmtId="165" fontId="6" fillId="0" borderId="1" xfId="0" applyNumberFormat="1" applyFont="1" applyFill="1" applyBorder="1" applyAlignment="1" applyProtection="1">
      <alignment horizontal="right" vertical="top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3" xfId="1" applyFont="1" applyBorder="1" applyAlignment="1">
      <alignment vertical="top"/>
    </xf>
    <xf numFmtId="0" fontId="7" fillId="0" borderId="4" xfId="1" applyFont="1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8" fillId="0" borderId="0" xfId="0" applyNumberFormat="1" applyFont="1" applyFill="1" applyBorder="1" applyAlignment="1" applyProtection="1">
      <alignment horizontal="center"/>
    </xf>
    <xf numFmtId="0" fontId="6" fillId="0" borderId="3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</cellXfs>
  <cellStyles count="2">
    <cellStyle name="Обычный" xfId="0" builtinId="0"/>
    <cellStyle name="Обычный 2" xfId="1" xr:uid="{C336F51D-0824-45D5-8AFB-F38B289EF3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61"/>
  <sheetViews>
    <sheetView tabSelected="1" view="pageBreakPreview" zoomScale="93" zoomScaleNormal="100" zoomScaleSheetLayoutView="93" workbookViewId="0">
      <selection activeCell="C7" sqref="C7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24.7109375" style="2" customWidth="1"/>
    <col min="7" max="7" width="33.7109375" style="2" customWidth="1"/>
    <col min="8" max="8" width="9.140625" style="2"/>
    <col min="9" max="9" width="4.7109375" style="2" hidden="1" customWidth="1"/>
    <col min="10" max="15" width="9.140625" style="2"/>
    <col min="16" max="17" width="135.28515625" style="3" hidden="1" customWidth="1"/>
    <col min="18" max="19" width="55.140625" style="4" hidden="1" customWidth="1"/>
    <col min="20" max="23" width="69" style="5" hidden="1" customWidth="1"/>
    <col min="24" max="25" width="55.140625" style="4" hidden="1" customWidth="1"/>
    <col min="26" max="29" width="69" style="5" hidden="1" customWidth="1"/>
    <col min="30" max="16384" width="9.140625" style="2"/>
  </cols>
  <sheetData>
    <row r="2" spans="1:17" customFormat="1" ht="18" x14ac:dyDescent="0.25">
      <c r="A2" s="35" t="s">
        <v>105</v>
      </c>
      <c r="B2" s="35"/>
      <c r="C2" s="35"/>
      <c r="D2" s="35"/>
      <c r="E2" s="35"/>
      <c r="F2" s="35"/>
      <c r="G2" s="35"/>
    </row>
    <row r="3" spans="1:17" customFormat="1" ht="43.5" customHeight="1" x14ac:dyDescent="0.25">
      <c r="A3" s="30" t="s">
        <v>104</v>
      </c>
      <c r="B3" s="30"/>
      <c r="C3" s="30"/>
      <c r="D3" s="30"/>
      <c r="E3" s="30"/>
      <c r="F3" s="30"/>
      <c r="G3" s="30"/>
    </row>
    <row r="4" spans="1:17" customFormat="1" ht="18" customHeight="1" x14ac:dyDescent="0.25">
      <c r="A4" s="31" t="s">
        <v>106</v>
      </c>
      <c r="B4" s="31"/>
      <c r="C4" s="31"/>
      <c r="D4" s="31"/>
      <c r="E4" s="31"/>
      <c r="F4" s="31"/>
      <c r="G4" s="31"/>
    </row>
    <row r="5" spans="1:17" customFormat="1" ht="15" x14ac:dyDescent="0.25">
      <c r="A5" s="14"/>
      <c r="B5" s="14"/>
      <c r="C5" s="14"/>
      <c r="D5" s="14"/>
      <c r="E5" s="14"/>
      <c r="F5" s="14"/>
      <c r="G5" s="14"/>
    </row>
    <row r="6" spans="1:17" customFormat="1" ht="30" customHeight="1" x14ac:dyDescent="0.25">
      <c r="A6" s="15" t="s">
        <v>0</v>
      </c>
      <c r="B6" s="16" t="s">
        <v>1</v>
      </c>
      <c r="C6" s="16" t="s">
        <v>2</v>
      </c>
      <c r="D6" s="16" t="s">
        <v>3</v>
      </c>
      <c r="E6" s="16" t="s">
        <v>4</v>
      </c>
      <c r="F6" s="16" t="s">
        <v>5</v>
      </c>
      <c r="G6" s="26" t="s">
        <v>6</v>
      </c>
    </row>
    <row r="7" spans="1:17" customFormat="1" ht="15" x14ac:dyDescent="0.25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27"/>
    </row>
    <row r="8" spans="1:17" customFormat="1" ht="15" x14ac:dyDescent="0.25">
      <c r="A8" s="34" t="s">
        <v>7</v>
      </c>
      <c r="B8" s="34"/>
      <c r="C8" s="34"/>
      <c r="D8" s="34"/>
      <c r="E8" s="34"/>
      <c r="F8" s="34"/>
      <c r="G8" s="34"/>
      <c r="P8" s="6" t="s">
        <v>7</v>
      </c>
    </row>
    <row r="9" spans="1:17" customFormat="1" ht="15" x14ac:dyDescent="0.25">
      <c r="A9" s="34" t="s">
        <v>8</v>
      </c>
      <c r="B9" s="34"/>
      <c r="C9" s="34"/>
      <c r="D9" s="34"/>
      <c r="E9" s="34"/>
      <c r="F9" s="34"/>
      <c r="G9" s="34"/>
      <c r="P9" s="6"/>
      <c r="Q9" s="7" t="s">
        <v>8</v>
      </c>
    </row>
    <row r="10" spans="1:17" customFormat="1" ht="60" x14ac:dyDescent="0.25">
      <c r="A10" s="19">
        <f>IF(I10&lt;&gt;"",COUNTA(I$1:I10),"")</f>
        <v>1</v>
      </c>
      <c r="B10" s="20" t="s">
        <v>9</v>
      </c>
      <c r="C10" s="21" t="s">
        <v>10</v>
      </c>
      <c r="D10" s="22" t="s">
        <v>11</v>
      </c>
      <c r="E10" s="23">
        <v>0.36</v>
      </c>
      <c r="F10" s="21" t="s">
        <v>107</v>
      </c>
      <c r="G10" s="21" t="s">
        <v>12</v>
      </c>
      <c r="I10" s="2" t="s">
        <v>13</v>
      </c>
      <c r="P10" s="6"/>
      <c r="Q10" s="7"/>
    </row>
    <row r="11" spans="1:17" customFormat="1" ht="30" x14ac:dyDescent="0.25">
      <c r="A11" s="19">
        <f>IF(I11&lt;&gt;"",COUNTA(I$1:I11),"")</f>
        <v>2</v>
      </c>
      <c r="B11" s="20" t="s">
        <v>14</v>
      </c>
      <c r="C11" s="21" t="s">
        <v>15</v>
      </c>
      <c r="D11" s="22" t="s">
        <v>11</v>
      </c>
      <c r="E11" s="24">
        <v>0.113</v>
      </c>
      <c r="F11" s="21" t="s">
        <v>107</v>
      </c>
      <c r="G11" s="21" t="s">
        <v>16</v>
      </c>
      <c r="I11" s="2" t="s">
        <v>13</v>
      </c>
      <c r="P11" s="6"/>
      <c r="Q11" s="7"/>
    </row>
    <row r="12" spans="1:17" customFormat="1" ht="30" x14ac:dyDescent="0.25">
      <c r="A12" s="19">
        <f>IF(I12&lt;&gt;"",COUNTA(I$1:I12),"")</f>
        <v>3</v>
      </c>
      <c r="B12" s="20" t="s">
        <v>17</v>
      </c>
      <c r="C12" s="21" t="s">
        <v>18</v>
      </c>
      <c r="D12" s="22" t="s">
        <v>11</v>
      </c>
      <c r="E12" s="24">
        <v>0.22700000000000001</v>
      </c>
      <c r="F12" s="21" t="s">
        <v>107</v>
      </c>
      <c r="G12" s="21" t="s">
        <v>19</v>
      </c>
      <c r="I12" s="2" t="s">
        <v>13</v>
      </c>
      <c r="P12" s="6"/>
      <c r="Q12" s="7"/>
    </row>
    <row r="13" spans="1:17" customFormat="1" ht="45" x14ac:dyDescent="0.25">
      <c r="A13" s="19">
        <f>IF(I13&lt;&gt;"",COUNTA(I$1:I13),"")</f>
        <v>4</v>
      </c>
      <c r="B13" s="20" t="s">
        <v>20</v>
      </c>
      <c r="C13" s="21" t="s">
        <v>21</v>
      </c>
      <c r="D13" s="22" t="s">
        <v>11</v>
      </c>
      <c r="E13" s="24">
        <v>3.1E-2</v>
      </c>
      <c r="F13" s="21" t="s">
        <v>107</v>
      </c>
      <c r="G13" s="21" t="s">
        <v>22</v>
      </c>
      <c r="I13" s="2" t="s">
        <v>13</v>
      </c>
      <c r="P13" s="6"/>
      <c r="Q13" s="7"/>
    </row>
    <row r="14" spans="1:17" customFormat="1" ht="15" x14ac:dyDescent="0.25">
      <c r="A14" s="34" t="s">
        <v>23</v>
      </c>
      <c r="B14" s="34"/>
      <c r="C14" s="34"/>
      <c r="D14" s="34"/>
      <c r="E14" s="34"/>
      <c r="F14" s="34"/>
      <c r="G14" s="34"/>
      <c r="P14" s="6"/>
      <c r="Q14" s="7" t="s">
        <v>23</v>
      </c>
    </row>
    <row r="15" spans="1:17" customFormat="1" ht="15" x14ac:dyDescent="0.25">
      <c r="A15" s="19">
        <f>IF(I15&lt;&gt;"",COUNTA(I$1:I15),"")</f>
        <v>5</v>
      </c>
      <c r="B15" s="20" t="s">
        <v>24</v>
      </c>
      <c r="C15" s="21" t="s">
        <v>25</v>
      </c>
      <c r="D15" s="22" t="s">
        <v>11</v>
      </c>
      <c r="E15" s="23">
        <v>0.16</v>
      </c>
      <c r="F15" s="21" t="s">
        <v>107</v>
      </c>
      <c r="G15" s="21" t="s">
        <v>26</v>
      </c>
      <c r="I15" s="2" t="s">
        <v>13</v>
      </c>
      <c r="P15" s="6"/>
      <c r="Q15" s="7"/>
    </row>
    <row r="16" spans="1:17" customFormat="1" ht="30" x14ac:dyDescent="0.25">
      <c r="A16" s="19">
        <f>IF(I16&lt;&gt;"",COUNTA(I$1:I16),"")</f>
        <v>6</v>
      </c>
      <c r="B16" s="20" t="s">
        <v>27</v>
      </c>
      <c r="C16" s="21" t="s">
        <v>28</v>
      </c>
      <c r="D16" s="22" t="s">
        <v>11</v>
      </c>
      <c r="E16" s="24">
        <v>4.1000000000000002E-2</v>
      </c>
      <c r="F16" s="21" t="s">
        <v>107</v>
      </c>
      <c r="G16" s="21" t="s">
        <v>29</v>
      </c>
      <c r="I16" s="2" t="s">
        <v>13</v>
      </c>
      <c r="P16" s="6"/>
      <c r="Q16" s="7"/>
    </row>
    <row r="17" spans="1:17" customFormat="1" ht="45" x14ac:dyDescent="0.25">
      <c r="A17" s="19">
        <f>IF(I17&lt;&gt;"",COUNTA(I$1:I17),"")</f>
        <v>7</v>
      </c>
      <c r="B17" s="20" t="s">
        <v>30</v>
      </c>
      <c r="C17" s="21" t="s">
        <v>31</v>
      </c>
      <c r="D17" s="22" t="s">
        <v>11</v>
      </c>
      <c r="E17" s="24">
        <v>0.124</v>
      </c>
      <c r="F17" s="21" t="s">
        <v>107</v>
      </c>
      <c r="G17" s="21" t="s">
        <v>32</v>
      </c>
      <c r="I17" s="2" t="s">
        <v>13</v>
      </c>
      <c r="P17" s="6"/>
      <c r="Q17" s="7"/>
    </row>
    <row r="18" spans="1:17" customFormat="1" ht="15" x14ac:dyDescent="0.25">
      <c r="A18" s="34" t="s">
        <v>33</v>
      </c>
      <c r="B18" s="34"/>
      <c r="C18" s="34"/>
      <c r="D18" s="34"/>
      <c r="E18" s="34"/>
      <c r="F18" s="34"/>
      <c r="G18" s="34"/>
      <c r="P18" s="6"/>
      <c r="Q18" s="7" t="s">
        <v>33</v>
      </c>
    </row>
    <row r="19" spans="1:17" customFormat="1" ht="45" x14ac:dyDescent="0.25">
      <c r="A19" s="19">
        <f>IF(I19&lt;&gt;"",COUNTA(I$1:I19),"")</f>
        <v>8</v>
      </c>
      <c r="B19" s="20" t="s">
        <v>34</v>
      </c>
      <c r="C19" s="21" t="s">
        <v>35</v>
      </c>
      <c r="D19" s="22" t="s">
        <v>11</v>
      </c>
      <c r="E19" s="23">
        <v>0.08</v>
      </c>
      <c r="F19" s="21" t="s">
        <v>107</v>
      </c>
      <c r="G19" s="21" t="s">
        <v>36</v>
      </c>
      <c r="I19" s="2" t="s">
        <v>13</v>
      </c>
      <c r="P19" s="6"/>
      <c r="Q19" s="7"/>
    </row>
    <row r="20" spans="1:17" customFormat="1" ht="30" x14ac:dyDescent="0.25">
      <c r="A20" s="19">
        <f>IF(I20&lt;&gt;"",COUNTA(I$1:I20),"")</f>
        <v>9</v>
      </c>
      <c r="B20" s="20" t="s">
        <v>37</v>
      </c>
      <c r="C20" s="21" t="s">
        <v>15</v>
      </c>
      <c r="D20" s="22" t="s">
        <v>11</v>
      </c>
      <c r="E20" s="24">
        <v>6.2E-2</v>
      </c>
      <c r="F20" s="21" t="s">
        <v>107</v>
      </c>
      <c r="G20" s="21" t="s">
        <v>38</v>
      </c>
      <c r="I20" s="2" t="s">
        <v>13</v>
      </c>
      <c r="P20" s="6"/>
      <c r="Q20" s="7"/>
    </row>
    <row r="21" spans="1:17" customFormat="1" ht="30" x14ac:dyDescent="0.25">
      <c r="A21" s="19">
        <f>IF(I21&lt;&gt;"",COUNTA(I$1:I21),"")</f>
        <v>10</v>
      </c>
      <c r="B21" s="20" t="s">
        <v>39</v>
      </c>
      <c r="C21" s="21" t="s">
        <v>28</v>
      </c>
      <c r="D21" s="22" t="s">
        <v>11</v>
      </c>
      <c r="E21" s="24">
        <v>2.1000000000000001E-2</v>
      </c>
      <c r="F21" s="21" t="s">
        <v>107</v>
      </c>
      <c r="G21" s="21" t="s">
        <v>40</v>
      </c>
      <c r="I21" s="2" t="s">
        <v>13</v>
      </c>
      <c r="P21" s="6"/>
      <c r="Q21" s="7"/>
    </row>
    <row r="22" spans="1:17" customFormat="1" ht="15" x14ac:dyDescent="0.25">
      <c r="A22" s="34" t="s">
        <v>41</v>
      </c>
      <c r="B22" s="34"/>
      <c r="C22" s="34"/>
      <c r="D22" s="34"/>
      <c r="E22" s="34"/>
      <c r="F22" s="34"/>
      <c r="G22" s="34"/>
      <c r="P22" s="6"/>
      <c r="Q22" s="7" t="s">
        <v>41</v>
      </c>
    </row>
    <row r="23" spans="1:17" customFormat="1" ht="15" x14ac:dyDescent="0.25">
      <c r="A23" s="19">
        <f>IF(I23&lt;&gt;"",COUNTA(I$1:I23),"")</f>
        <v>11</v>
      </c>
      <c r="B23" s="20" t="s">
        <v>42</v>
      </c>
      <c r="C23" s="21" t="s">
        <v>25</v>
      </c>
      <c r="D23" s="22" t="s">
        <v>11</v>
      </c>
      <c r="E23" s="23">
        <v>0.54</v>
      </c>
      <c r="F23" s="21" t="s">
        <v>107</v>
      </c>
      <c r="G23" s="21" t="s">
        <v>43</v>
      </c>
      <c r="I23" s="2" t="s">
        <v>13</v>
      </c>
      <c r="P23" s="6"/>
      <c r="Q23" s="7"/>
    </row>
    <row r="24" spans="1:17" customFormat="1" ht="30" x14ac:dyDescent="0.25">
      <c r="A24" s="19">
        <f>IF(I24&lt;&gt;"",COUNTA(I$1:I24),"")</f>
        <v>12</v>
      </c>
      <c r="B24" s="20" t="s">
        <v>44</v>
      </c>
      <c r="C24" s="21" t="s">
        <v>28</v>
      </c>
      <c r="D24" s="22" t="s">
        <v>11</v>
      </c>
      <c r="E24" s="24">
        <v>0.31900000000000001</v>
      </c>
      <c r="F24" s="21" t="s">
        <v>107</v>
      </c>
      <c r="G24" s="21" t="s">
        <v>45</v>
      </c>
      <c r="I24" s="2" t="s">
        <v>13</v>
      </c>
      <c r="P24" s="6"/>
      <c r="Q24" s="7"/>
    </row>
    <row r="25" spans="1:17" customFormat="1" ht="45" x14ac:dyDescent="0.25">
      <c r="A25" s="19">
        <f>IF(I25&lt;&gt;"",COUNTA(I$1:I25),"")</f>
        <v>13</v>
      </c>
      <c r="B25" s="20" t="s">
        <v>46</v>
      </c>
      <c r="C25" s="21" t="s">
        <v>31</v>
      </c>
      <c r="D25" s="22" t="s">
        <v>11</v>
      </c>
      <c r="E25" s="24">
        <v>0.23699999999999999</v>
      </c>
      <c r="F25" s="21" t="s">
        <v>107</v>
      </c>
      <c r="G25" s="21" t="s">
        <v>47</v>
      </c>
      <c r="I25" s="2" t="s">
        <v>13</v>
      </c>
      <c r="P25" s="6"/>
      <c r="Q25" s="7"/>
    </row>
    <row r="26" spans="1:17" customFormat="1" ht="15" x14ac:dyDescent="0.25">
      <c r="A26" s="34" t="s">
        <v>48</v>
      </c>
      <c r="B26" s="34"/>
      <c r="C26" s="34"/>
      <c r="D26" s="34"/>
      <c r="E26" s="34"/>
      <c r="F26" s="34"/>
      <c r="G26" s="34"/>
      <c r="P26" s="6"/>
      <c r="Q26" s="7" t="s">
        <v>48</v>
      </c>
    </row>
    <row r="27" spans="1:17" customFormat="1" ht="30" x14ac:dyDescent="0.25">
      <c r="A27" s="19">
        <f>IF(I27&lt;&gt;"",COUNTA(I$1:I27),"")</f>
        <v>14</v>
      </c>
      <c r="B27" s="20" t="s">
        <v>49</v>
      </c>
      <c r="C27" s="21" t="s">
        <v>50</v>
      </c>
      <c r="D27" s="22" t="s">
        <v>11</v>
      </c>
      <c r="E27" s="23">
        <v>0.34</v>
      </c>
      <c r="F27" s="21" t="s">
        <v>107</v>
      </c>
      <c r="G27" s="21" t="s">
        <v>51</v>
      </c>
      <c r="I27" s="2" t="s">
        <v>13</v>
      </c>
      <c r="P27" s="6"/>
      <c r="Q27" s="7"/>
    </row>
    <row r="28" spans="1:17" customFormat="1" ht="45" x14ac:dyDescent="0.25">
      <c r="A28" s="19">
        <f>IF(I28&lt;&gt;"",COUNTA(I$1:I28),"")</f>
        <v>15</v>
      </c>
      <c r="B28" s="20" t="s">
        <v>52</v>
      </c>
      <c r="C28" s="21" t="s">
        <v>53</v>
      </c>
      <c r="D28" s="22" t="s">
        <v>11</v>
      </c>
      <c r="E28" s="23">
        <v>0.34</v>
      </c>
      <c r="F28" s="21" t="s">
        <v>107</v>
      </c>
      <c r="G28" s="21" t="s">
        <v>54</v>
      </c>
      <c r="I28" s="2" t="s">
        <v>13</v>
      </c>
      <c r="P28" s="6"/>
      <c r="Q28" s="7"/>
    </row>
    <row r="29" spans="1:17" customFormat="1" ht="30" x14ac:dyDescent="0.25">
      <c r="A29" s="19">
        <f>IF(I29&lt;&gt;"",COUNTA(I$1:I29),"")</f>
        <v>16</v>
      </c>
      <c r="B29" s="20" t="s">
        <v>55</v>
      </c>
      <c r="C29" s="21" t="s">
        <v>15</v>
      </c>
      <c r="D29" s="22" t="s">
        <v>11</v>
      </c>
      <c r="E29" s="24">
        <v>3.1E-2</v>
      </c>
      <c r="F29" s="21" t="s">
        <v>107</v>
      </c>
      <c r="G29" s="21" t="s">
        <v>22</v>
      </c>
      <c r="I29" s="2" t="s">
        <v>13</v>
      </c>
      <c r="P29" s="6"/>
      <c r="Q29" s="7"/>
    </row>
    <row r="30" spans="1:17" customFormat="1" ht="30" x14ac:dyDescent="0.25">
      <c r="A30" s="19">
        <f>IF(I30&lt;&gt;"",COUNTA(I$1:I30),"")</f>
        <v>17</v>
      </c>
      <c r="B30" s="20" t="s">
        <v>56</v>
      </c>
      <c r="C30" s="21" t="s">
        <v>28</v>
      </c>
      <c r="D30" s="22" t="s">
        <v>11</v>
      </c>
      <c r="E30" s="23">
        <v>0.01</v>
      </c>
      <c r="F30" s="21" t="s">
        <v>107</v>
      </c>
      <c r="G30" s="21" t="s">
        <v>57</v>
      </c>
      <c r="I30" s="2" t="s">
        <v>13</v>
      </c>
      <c r="P30" s="6"/>
      <c r="Q30" s="7"/>
    </row>
    <row r="31" spans="1:17" customFormat="1" ht="30" x14ac:dyDescent="0.25">
      <c r="A31" s="19">
        <f>IF(I31&lt;&gt;"",COUNTA(I$1:I31),"")</f>
        <v>18</v>
      </c>
      <c r="B31" s="20" t="s">
        <v>58</v>
      </c>
      <c r="C31" s="21" t="s">
        <v>59</v>
      </c>
      <c r="D31" s="22" t="s">
        <v>11</v>
      </c>
      <c r="E31" s="24">
        <v>6.2E-2</v>
      </c>
      <c r="F31" s="21" t="s">
        <v>107</v>
      </c>
      <c r="G31" s="21" t="s">
        <v>60</v>
      </c>
      <c r="I31" s="2" t="s">
        <v>13</v>
      </c>
      <c r="P31" s="6"/>
      <c r="Q31" s="7"/>
    </row>
    <row r="32" spans="1:17" customFormat="1" ht="45" x14ac:dyDescent="0.25">
      <c r="A32" s="19">
        <f>IF(I32&lt;&gt;"",COUNTA(I$1:I32),"")</f>
        <v>19</v>
      </c>
      <c r="B32" s="20" t="s">
        <v>61</v>
      </c>
      <c r="C32" s="21" t="s">
        <v>21</v>
      </c>
      <c r="D32" s="22" t="s">
        <v>11</v>
      </c>
      <c r="E32" s="24">
        <v>6.2E-2</v>
      </c>
      <c r="F32" s="21" t="s">
        <v>107</v>
      </c>
      <c r="G32" s="21" t="s">
        <v>62</v>
      </c>
      <c r="I32" s="2" t="s">
        <v>13</v>
      </c>
      <c r="P32" s="6"/>
      <c r="Q32" s="7"/>
    </row>
    <row r="33" spans="1:17" customFormat="1" ht="45" x14ac:dyDescent="0.25">
      <c r="A33" s="19">
        <f>IF(I33&lt;&gt;"",COUNTA(I$1:I33),"")</f>
        <v>20</v>
      </c>
      <c r="B33" s="20" t="s">
        <v>63</v>
      </c>
      <c r="C33" s="21" t="s">
        <v>31</v>
      </c>
      <c r="D33" s="22" t="s">
        <v>11</v>
      </c>
      <c r="E33" s="24">
        <v>0.14399999999999999</v>
      </c>
      <c r="F33" s="21" t="s">
        <v>107</v>
      </c>
      <c r="G33" s="21" t="s">
        <v>64</v>
      </c>
      <c r="I33" s="2" t="s">
        <v>13</v>
      </c>
      <c r="P33" s="6"/>
      <c r="Q33" s="7"/>
    </row>
    <row r="34" spans="1:17" customFormat="1" ht="60" x14ac:dyDescent="0.25">
      <c r="A34" s="19">
        <f>IF(I34&lt;&gt;"",COUNTA(I$1:I34),"")</f>
        <v>21</v>
      </c>
      <c r="B34" s="20" t="s">
        <v>65</v>
      </c>
      <c r="C34" s="21" t="s">
        <v>66</v>
      </c>
      <c r="D34" s="22" t="s">
        <v>67</v>
      </c>
      <c r="E34" s="23">
        <v>27.03</v>
      </c>
      <c r="F34" s="21" t="s">
        <v>107</v>
      </c>
      <c r="G34" s="21" t="s">
        <v>51</v>
      </c>
      <c r="I34" s="2" t="s">
        <v>13</v>
      </c>
      <c r="P34" s="6"/>
      <c r="Q34" s="7"/>
    </row>
    <row r="35" spans="1:17" customFormat="1" ht="45" x14ac:dyDescent="0.25">
      <c r="A35" s="19">
        <f>IF(I35&lt;&gt;"",COUNTA(I$1:I35),"")</f>
        <v>22</v>
      </c>
      <c r="B35" s="20" t="s">
        <v>68</v>
      </c>
      <c r="C35" s="21" t="s">
        <v>69</v>
      </c>
      <c r="D35" s="22" t="s">
        <v>11</v>
      </c>
      <c r="E35" s="24">
        <v>3.1E-2</v>
      </c>
      <c r="F35" s="21" t="s">
        <v>107</v>
      </c>
      <c r="G35" s="21" t="s">
        <v>22</v>
      </c>
      <c r="I35" s="2" t="s">
        <v>13</v>
      </c>
      <c r="P35" s="6"/>
      <c r="Q35" s="7"/>
    </row>
    <row r="36" spans="1:17" customFormat="1" ht="15" x14ac:dyDescent="0.25">
      <c r="A36" s="34" t="s">
        <v>70</v>
      </c>
      <c r="B36" s="34"/>
      <c r="C36" s="34"/>
      <c r="D36" s="34"/>
      <c r="E36" s="34"/>
      <c r="F36" s="34"/>
      <c r="G36" s="34"/>
      <c r="P36" s="6"/>
      <c r="Q36" s="7" t="s">
        <v>70</v>
      </c>
    </row>
    <row r="37" spans="1:17" customFormat="1" ht="45" x14ac:dyDescent="0.25">
      <c r="A37" s="19">
        <f>IF(I37&lt;&gt;"",COUNTA(I$1:I37),"")</f>
        <v>23</v>
      </c>
      <c r="B37" s="20" t="s">
        <v>71</v>
      </c>
      <c r="C37" s="21" t="s">
        <v>72</v>
      </c>
      <c r="D37" s="22" t="s">
        <v>11</v>
      </c>
      <c r="E37" s="23">
        <v>0.39</v>
      </c>
      <c r="F37" s="21" t="s">
        <v>107</v>
      </c>
      <c r="G37" s="21" t="s">
        <v>51</v>
      </c>
      <c r="I37" s="2" t="s">
        <v>13</v>
      </c>
      <c r="P37" s="6"/>
      <c r="Q37" s="7"/>
    </row>
    <row r="38" spans="1:17" customFormat="1" ht="45" x14ac:dyDescent="0.25">
      <c r="A38" s="19">
        <f>IF(I38&lt;&gt;"",COUNTA(I$1:I38),"")</f>
        <v>24</v>
      </c>
      <c r="B38" s="20" t="s">
        <v>73</v>
      </c>
      <c r="C38" s="21" t="s">
        <v>74</v>
      </c>
      <c r="D38" s="22" t="s">
        <v>11</v>
      </c>
      <c r="E38" s="23">
        <v>0.39</v>
      </c>
      <c r="F38" s="21" t="s">
        <v>107</v>
      </c>
      <c r="G38" s="21" t="s">
        <v>75</v>
      </c>
      <c r="I38" s="2" t="s">
        <v>13</v>
      </c>
      <c r="P38" s="6"/>
      <c r="Q38" s="7"/>
    </row>
    <row r="39" spans="1:17" customFormat="1" ht="30" x14ac:dyDescent="0.25">
      <c r="A39" s="19">
        <f>IF(I39&lt;&gt;"",COUNTA(I$1:I39),"")</f>
        <v>25</v>
      </c>
      <c r="B39" s="20" t="s">
        <v>76</v>
      </c>
      <c r="C39" s="21" t="s">
        <v>59</v>
      </c>
      <c r="D39" s="22" t="s">
        <v>11</v>
      </c>
      <c r="E39" s="24">
        <v>6.2E-2</v>
      </c>
      <c r="F39" s="21" t="s">
        <v>107</v>
      </c>
      <c r="G39" s="21" t="s">
        <v>62</v>
      </c>
      <c r="I39" s="2" t="s">
        <v>13</v>
      </c>
      <c r="P39" s="6"/>
      <c r="Q39" s="7"/>
    </row>
    <row r="40" spans="1:17" customFormat="1" ht="45" x14ac:dyDescent="0.25">
      <c r="A40" s="19">
        <f>IF(I40&lt;&gt;"",COUNTA(I$1:I40),"")</f>
        <v>26</v>
      </c>
      <c r="B40" s="20" t="s">
        <v>77</v>
      </c>
      <c r="C40" s="21" t="s">
        <v>78</v>
      </c>
      <c r="D40" s="22" t="s">
        <v>11</v>
      </c>
      <c r="E40" s="24">
        <v>2.1000000000000001E-2</v>
      </c>
      <c r="F40" s="21" t="s">
        <v>107</v>
      </c>
      <c r="G40" s="21" t="s">
        <v>40</v>
      </c>
      <c r="I40" s="2" t="s">
        <v>13</v>
      </c>
      <c r="P40" s="6"/>
      <c r="Q40" s="7"/>
    </row>
    <row r="41" spans="1:17" customFormat="1" ht="45" x14ac:dyDescent="0.25">
      <c r="A41" s="19">
        <f>IF(I41&lt;&gt;"",COUNTA(I$1:I41),"")</f>
        <v>27</v>
      </c>
      <c r="B41" s="20" t="s">
        <v>79</v>
      </c>
      <c r="C41" s="21" t="s">
        <v>21</v>
      </c>
      <c r="D41" s="22" t="s">
        <v>11</v>
      </c>
      <c r="E41" s="24">
        <v>0.155</v>
      </c>
      <c r="F41" s="21" t="s">
        <v>107</v>
      </c>
      <c r="G41" s="21" t="s">
        <v>80</v>
      </c>
      <c r="I41" s="2" t="s">
        <v>13</v>
      </c>
      <c r="P41" s="6"/>
      <c r="Q41" s="7"/>
    </row>
    <row r="42" spans="1:17" customFormat="1" ht="30" x14ac:dyDescent="0.25">
      <c r="A42" s="19">
        <f>IF(I42&lt;&gt;"",COUNTA(I$1:I42),"")</f>
        <v>28</v>
      </c>
      <c r="B42" s="20" t="s">
        <v>81</v>
      </c>
      <c r="C42" s="21" t="s">
        <v>82</v>
      </c>
      <c r="D42" s="22" t="s">
        <v>11</v>
      </c>
      <c r="E42" s="24">
        <v>0.16500000000000001</v>
      </c>
      <c r="F42" s="21" t="s">
        <v>107</v>
      </c>
      <c r="G42" s="21" t="s">
        <v>83</v>
      </c>
      <c r="I42" s="2" t="s">
        <v>13</v>
      </c>
      <c r="P42" s="6"/>
      <c r="Q42" s="7"/>
    </row>
    <row r="43" spans="1:17" customFormat="1" ht="15" x14ac:dyDescent="0.25">
      <c r="A43" s="34" t="s">
        <v>84</v>
      </c>
      <c r="B43" s="34"/>
      <c r="C43" s="34"/>
      <c r="D43" s="34"/>
      <c r="E43" s="34"/>
      <c r="F43" s="34"/>
      <c r="G43" s="34"/>
      <c r="P43" s="6"/>
      <c r="Q43" s="7" t="s">
        <v>84</v>
      </c>
    </row>
    <row r="44" spans="1:17" customFormat="1" ht="30" x14ac:dyDescent="0.25">
      <c r="A44" s="19">
        <f>IF(I44&lt;&gt;"",COUNTA(I$1:I44),"")</f>
        <v>29</v>
      </c>
      <c r="B44" s="20" t="s">
        <v>85</v>
      </c>
      <c r="C44" s="21" t="s">
        <v>86</v>
      </c>
      <c r="D44" s="22" t="s">
        <v>87</v>
      </c>
      <c r="E44" s="24">
        <v>0.54200000000000004</v>
      </c>
      <c r="F44" s="21" t="s">
        <v>107</v>
      </c>
      <c r="G44" s="21" t="s">
        <v>88</v>
      </c>
      <c r="I44" s="2" t="s">
        <v>13</v>
      </c>
      <c r="P44" s="6"/>
      <c r="Q44" s="7"/>
    </row>
    <row r="45" spans="1:17" customFormat="1" ht="30" x14ac:dyDescent="0.25">
      <c r="A45" s="19">
        <f>IF(I45&lt;&gt;"",COUNTA(I$1:I45),"")</f>
        <v>30</v>
      </c>
      <c r="B45" s="20" t="s">
        <v>89</v>
      </c>
      <c r="C45" s="21" t="s">
        <v>90</v>
      </c>
      <c r="D45" s="22" t="s">
        <v>87</v>
      </c>
      <c r="E45" s="24">
        <v>0.54200000000000004</v>
      </c>
      <c r="F45" s="21" t="s">
        <v>107</v>
      </c>
      <c r="G45" s="21" t="s">
        <v>51</v>
      </c>
      <c r="I45" s="2" t="s">
        <v>13</v>
      </c>
      <c r="P45" s="6"/>
      <c r="Q45" s="7"/>
    </row>
    <row r="46" spans="1:17" customFormat="1" ht="15" x14ac:dyDescent="0.25">
      <c r="A46" s="34" t="s">
        <v>91</v>
      </c>
      <c r="B46" s="34"/>
      <c r="C46" s="34"/>
      <c r="D46" s="34"/>
      <c r="E46" s="34"/>
      <c r="F46" s="34"/>
      <c r="G46" s="34"/>
      <c r="P46" s="6" t="s">
        <v>91</v>
      </c>
      <c r="Q46" s="7"/>
    </row>
    <row r="47" spans="1:17" customFormat="1" ht="45" x14ac:dyDescent="0.25">
      <c r="A47" s="19">
        <f>IF(I47&lt;&gt;"",COUNTA(I$1:I47),"")</f>
        <v>31</v>
      </c>
      <c r="B47" s="20" t="s">
        <v>92</v>
      </c>
      <c r="C47" s="21" t="s">
        <v>74</v>
      </c>
      <c r="D47" s="22" t="s">
        <v>11</v>
      </c>
      <c r="E47" s="25">
        <v>1.5</v>
      </c>
      <c r="F47" s="21" t="s">
        <v>107</v>
      </c>
      <c r="G47" s="21" t="s">
        <v>51</v>
      </c>
      <c r="I47" s="2" t="s">
        <v>13</v>
      </c>
      <c r="P47" s="6"/>
      <c r="Q47" s="7"/>
    </row>
    <row r="48" spans="1:17" customFormat="1" ht="15" x14ac:dyDescent="0.25">
      <c r="A48" s="34" t="s">
        <v>93</v>
      </c>
      <c r="B48" s="34"/>
      <c r="C48" s="34"/>
      <c r="D48" s="34"/>
      <c r="E48" s="34"/>
      <c r="F48" s="34"/>
      <c r="G48" s="34"/>
      <c r="P48" s="6"/>
      <c r="Q48" s="7" t="s">
        <v>93</v>
      </c>
    </row>
    <row r="49" spans="1:17" customFormat="1" ht="45" x14ac:dyDescent="0.25">
      <c r="A49" s="19">
        <f>IF(I49&lt;&gt;"",COUNTA(I$1:I49),"")</f>
        <v>32</v>
      </c>
      <c r="B49" s="20" t="s">
        <v>94</v>
      </c>
      <c r="C49" s="21" t="s">
        <v>95</v>
      </c>
      <c r="D49" s="22" t="s">
        <v>96</v>
      </c>
      <c r="E49" s="25">
        <v>1.5</v>
      </c>
      <c r="F49" s="21" t="s">
        <v>107</v>
      </c>
      <c r="G49" s="21" t="s">
        <v>51</v>
      </c>
      <c r="I49" s="2" t="s">
        <v>13</v>
      </c>
      <c r="P49" s="6"/>
      <c r="Q49" s="7"/>
    </row>
    <row r="50" spans="1:17" customFormat="1" ht="105" x14ac:dyDescent="0.25">
      <c r="A50" s="19">
        <f>IF(I50&lt;&gt;"",COUNTA(I$1:I50),"")</f>
        <v>33</v>
      </c>
      <c r="B50" s="20" t="s">
        <v>97</v>
      </c>
      <c r="C50" s="21" t="s">
        <v>98</v>
      </c>
      <c r="D50" s="22" t="s">
        <v>96</v>
      </c>
      <c r="E50" s="25">
        <v>1.5</v>
      </c>
      <c r="F50" s="21" t="s">
        <v>107</v>
      </c>
      <c r="G50" s="21" t="s">
        <v>51</v>
      </c>
      <c r="I50" s="2" t="s">
        <v>13</v>
      </c>
      <c r="P50" s="6"/>
      <c r="Q50" s="7"/>
    </row>
    <row r="51" spans="1:17" customFormat="1" ht="45" x14ac:dyDescent="0.25">
      <c r="A51" s="19">
        <f>IF(I51&lt;&gt;"",COUNTA(I$1:I51),"")</f>
        <v>34</v>
      </c>
      <c r="B51" s="20" t="s">
        <v>99</v>
      </c>
      <c r="C51" s="21" t="s">
        <v>100</v>
      </c>
      <c r="D51" s="22" t="s">
        <v>96</v>
      </c>
      <c r="E51" s="25">
        <v>1.5</v>
      </c>
      <c r="F51" s="21" t="s">
        <v>107</v>
      </c>
      <c r="G51" s="21" t="s">
        <v>51</v>
      </c>
      <c r="I51" s="2" t="s">
        <v>13</v>
      </c>
      <c r="P51" s="6"/>
      <c r="Q51" s="7"/>
    </row>
    <row r="52" spans="1:17" customFormat="1" ht="15" x14ac:dyDescent="0.25">
      <c r="A52" s="11"/>
      <c r="B52" s="11"/>
      <c r="C52" s="11"/>
      <c r="D52" s="11"/>
      <c r="E52" s="11"/>
      <c r="F52" s="11"/>
      <c r="G52" s="11"/>
    </row>
    <row r="53" spans="1:17" ht="15" x14ac:dyDescent="0.25">
      <c r="A53" s="8"/>
      <c r="B53" s="9"/>
      <c r="C53" s="32" t="s">
        <v>103</v>
      </c>
      <c r="D53" s="33"/>
      <c r="E53" s="33"/>
      <c r="F53" s="33"/>
      <c r="G53" s="33"/>
    </row>
    <row r="54" spans="1:17" customFormat="1" ht="15" x14ac:dyDescent="0.25">
      <c r="A54" s="8"/>
      <c r="B54" s="10"/>
      <c r="C54" s="29" t="s">
        <v>102</v>
      </c>
      <c r="D54" s="29"/>
      <c r="E54" s="29"/>
      <c r="F54" s="29"/>
      <c r="G54" s="29"/>
    </row>
    <row r="55" spans="1:17" ht="15" x14ac:dyDescent="0.25">
      <c r="A55" s="8"/>
      <c r="B55" s="10"/>
      <c r="C55" s="28" t="s">
        <v>108</v>
      </c>
      <c r="D55" s="28"/>
      <c r="E55" s="28"/>
      <c r="F55" s="28"/>
      <c r="G55" s="28"/>
    </row>
    <row r="56" spans="1:17" ht="15" x14ac:dyDescent="0.25">
      <c r="A56" s="8"/>
      <c r="B56" s="10"/>
      <c r="C56" s="29" t="s">
        <v>102</v>
      </c>
      <c r="D56" s="29"/>
      <c r="E56" s="29"/>
      <c r="F56" s="29"/>
      <c r="G56" s="29"/>
    </row>
    <row r="57" spans="1:17" ht="15" x14ac:dyDescent="0.25">
      <c r="A57" s="11"/>
      <c r="B57" s="12"/>
      <c r="C57" s="32" t="s">
        <v>109</v>
      </c>
      <c r="D57" s="33"/>
      <c r="E57" s="33"/>
      <c r="F57" s="33"/>
      <c r="G57" s="33"/>
    </row>
    <row r="58" spans="1:17" ht="15" x14ac:dyDescent="0.25">
      <c r="A58" s="11"/>
      <c r="B58" s="12"/>
      <c r="C58" s="29" t="s">
        <v>102</v>
      </c>
      <c r="D58" s="29"/>
      <c r="E58" s="29"/>
      <c r="F58" s="29"/>
      <c r="G58" s="29"/>
    </row>
    <row r="59" spans="1:17" customFormat="1" ht="15" x14ac:dyDescent="0.25">
      <c r="A59" s="11"/>
      <c r="B59" s="12"/>
      <c r="C59" s="13"/>
      <c r="D59" s="13"/>
      <c r="E59" s="13"/>
      <c r="F59" s="13"/>
      <c r="G59" s="13"/>
    </row>
    <row r="60" spans="1:17" customFormat="1" ht="15" x14ac:dyDescent="0.25">
      <c r="A60" s="8"/>
      <c r="B60" s="9" t="s">
        <v>101</v>
      </c>
      <c r="C60" s="28" t="s">
        <v>110</v>
      </c>
      <c r="D60" s="28"/>
      <c r="E60" s="28"/>
      <c r="F60" s="28"/>
      <c r="G60" s="28"/>
    </row>
    <row r="61" spans="1:17" customFormat="1" ht="15" x14ac:dyDescent="0.25">
      <c r="A61" s="11"/>
      <c r="B61" s="12"/>
      <c r="C61" s="29" t="s">
        <v>102</v>
      </c>
      <c r="D61" s="29"/>
      <c r="E61" s="29"/>
      <c r="F61" s="29"/>
      <c r="G61" s="29"/>
    </row>
  </sheetData>
  <mergeCells count="21">
    <mergeCell ref="A26:G26"/>
    <mergeCell ref="A36:G36"/>
    <mergeCell ref="A2:G2"/>
    <mergeCell ref="A8:G8"/>
    <mergeCell ref="A9:G9"/>
    <mergeCell ref="C60:G60"/>
    <mergeCell ref="C61:G61"/>
    <mergeCell ref="A3:G3"/>
    <mergeCell ref="A4:G4"/>
    <mergeCell ref="C54:G54"/>
    <mergeCell ref="C55:G55"/>
    <mergeCell ref="C56:G56"/>
    <mergeCell ref="C57:G57"/>
    <mergeCell ref="C58:G58"/>
    <mergeCell ref="C53:G53"/>
    <mergeCell ref="A43:G43"/>
    <mergeCell ref="A46:G46"/>
    <mergeCell ref="A48:G48"/>
    <mergeCell ref="A14:G14"/>
    <mergeCell ref="A18:G18"/>
    <mergeCell ref="A22:G2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02-02-04 КМ.4_ВП-2 - Ведомость </vt:lpstr>
      <vt:lpstr>'02-02-04 КМ.4_ВП-2 - Ведомость '!Заголовки_для_печати</vt:lpstr>
      <vt:lpstr>'02-02-04 КМ.4_ВП-2 - Ведомость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Бушанова Ольга Николаевна</dc:creator>
  <cp:lastModifiedBy>Bushanova Olga</cp:lastModifiedBy>
  <cp:lastPrinted>2023-06-08T12:07:32Z</cp:lastPrinted>
  <dcterms:created xsi:type="dcterms:W3CDTF">2020-09-30T08:50:27Z</dcterms:created>
  <dcterms:modified xsi:type="dcterms:W3CDTF">2026-04-29T05:08:30Z</dcterms:modified>
</cp:coreProperties>
</file>